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АПК\4. ОТЧЕТЫ\2026 год\4. ЕЖЕКВАРТ до 15 О ходе реализации программы\1-й квартал\"/>
    </mc:Choice>
  </mc:AlternateContent>
  <bookViews>
    <workbookView xWindow="0" yWindow="0" windowWidth="15225" windowHeight="10980"/>
  </bookViews>
  <sheets>
    <sheet name="Разв. агропром." sheetId="20" r:id="rId1"/>
  </sheets>
  <calcPr calcId="152511"/>
</workbook>
</file>

<file path=xl/calcChain.xml><?xml version="1.0" encoding="utf-8"?>
<calcChain xmlns="http://schemas.openxmlformats.org/spreadsheetml/2006/main">
  <c r="E4" i="20" l="1"/>
  <c r="F4" i="20"/>
  <c r="D4" i="20"/>
  <c r="E5" i="20"/>
  <c r="F5" i="20"/>
  <c r="D5" i="20"/>
  <c r="E6" i="20"/>
  <c r="F6" i="20"/>
  <c r="D6" i="20"/>
  <c r="D17" i="20"/>
  <c r="E17" i="20"/>
  <c r="F17" i="20"/>
  <c r="D12" i="20"/>
  <c r="D7" i="20" l="1"/>
  <c r="E7" i="20"/>
  <c r="G17" i="20"/>
  <c r="F7" i="20"/>
  <c r="G15" i="20"/>
  <c r="G14" i="20"/>
  <c r="G9" i="20"/>
  <c r="F12" i="20"/>
  <c r="E12" i="20"/>
  <c r="G12" i="20" l="1"/>
  <c r="G4" i="20" l="1"/>
  <c r="G5" i="20"/>
  <c r="G7" i="20" l="1"/>
</calcChain>
</file>

<file path=xl/sharedStrings.xml><?xml version="1.0" encoding="utf-8"?>
<sst xmlns="http://schemas.openxmlformats.org/spreadsheetml/2006/main" count="41" uniqueCount="22">
  <si>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</si>
  <si>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</si>
  <si>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</si>
  <si>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</si>
  <si>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</si>
  <si>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</si>
  <si>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</si>
  <si>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</si>
  <si>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6.</t>
  </si>
  <si>
    <t>Развитие агропромышленного комплекса в городе Пыть-Яхе</t>
  </si>
  <si>
    <t>Комплекс процессных мероприятий "Поддержка животноводства, производства и реализации продукции животноводства"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</si>
  <si>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</si>
  <si>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"Создание общих условий функционирования и развития сельского хозяйства"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</si>
  <si>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</si>
  <si>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</si>
  <si>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</si>
  <si>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</si>
  <si>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>-</t>
  </si>
  <si>
    <t>на 31 марта 2026 года</t>
  </si>
  <si>
    <t>В 4 квартале 2026 года запланировано участие в выставке-ярмарке окружных товаропроизводителей «Товары земли Югорской».</t>
  </si>
  <si>
    <t>В отчетном периоде:
– 12.03.2026 объявлен прием заявок участников отбора получателей субсидий на поддержку животноводства (шифр отбора: 26-040-84382-2-0079). Отбор признан несостоявшимся, так как в течение установленного срока подачи заявок на участие в отборе не подано ни одной заявки.
– 27.03.2026 объявлен прием заявок участников отбора получателей субсидий на поддержку животноводства (шифр отбора: 26-040-84382-2-0095). Отбор признан несостоявшимся, так как в течение установленного срока подачи заявок на участие в отборе не подано ни одной заявки.</t>
  </si>
  <si>
    <t>В отчетном периоде заключены муниципальные контракты с БФ "Ушастик, живи":
– от 23.03.2026 №23 с ИП Давлетов К.А. на оказание услуг по отлову животных без владельцев;
– от 30.01.2026 №06 с НКО БФ Ушастик живи на оказание услуг по отлову жвотных без владельцев;
– от 02.01.2026 №7/26 с ИП Агакеримова А.М. на поставку продукции;
– от 01.01.2026 №ЭС0731000487/26 с АО Газпромэнергосбыт Тюмень;                                                                        – от 02.03.2026 №26 с ООО Утилсервис на оказание услуг по сбору, транспортированию биологических отходов;                                                                                                                                               – от 26.02.2026 №0187300019426000017 с ИП Дига О.Ю. на поставку сухого корма;                                       – от 19.03.2026 №03/26 с ООО ПГС Ремонт-Сервис на возмездное оказание услуг;                                            – от 19.03.2026 №26-01-25 с ИП Юферцин В.В. на выполнение электромонтажных работ;                                       – от 24.03.2026 №16/26 с ИП Агакеримова А.М. на поставку продукции;                                                        – от 24.03.2026 №4-57-26 с БУ Ветеринарный центр на оказание ветеринарных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</si>
</sst>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#,##0.0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7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" fontId="1" fillId="0" borderId="2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6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workbookViewId="0">
      <selection activeCell="D7" sqref="D7"/>
    </sheetView>
  </sheetViews>
  <sheetFormatPr defaultRowHeight="15" x14ac:dyDescent="0.25"/>
  <cols>
    <col min="1" max="1" width="5.85546875" bestFit="1" customWidth="1"/>
    <col min="2" max="2" width="35.42578125" customWidth="1"/>
    <col min="3" max="3" width="20.7109375" customWidth="1"/>
    <col min="4" max="4" width="14.85546875" style="9" customWidth="1"/>
    <col min="5" max="7" width="12.85546875" customWidth="1"/>
    <col min="8" max="8" width="71.85546875" customWidth="1"/>
  </cols>
  <sheetData>
    <row r="1" spans="1:8" ht="15" customHeight="1" x14ac:dyDescent="0.25">
      <c r="A1" s="32" t="s">
        <v>13</v>
      </c>
      <c r="B1" s="32"/>
      <c r="C1" s="20" t="s">
        <v>0</v>
      </c>
      <c r="D1" s="33" t="s">
        <v>18</v>
      </c>
      <c r="E1" s="34"/>
      <c r="F1" s="34"/>
      <c r="G1" s="35"/>
      <c r="H1" s="30" t="s">
        <v>16</v>
      </c>
    </row>
    <row r="2" spans="1:8" ht="51" x14ac:dyDescent="0.25">
      <c r="A2" s="32"/>
      <c r="B2" s="32"/>
      <c r="C2" s="21"/>
      <c r="D2" s="10" t="s">
        <v>14</v>
      </c>
      <c r="E2" s="4" t="s">
        <v>15</v>
      </c>
      <c r="F2" s="4" t="s">
        <v>1</v>
      </c>
      <c r="G2" s="4" t="s">
        <v>2</v>
      </c>
      <c r="H2" s="31"/>
    </row>
    <row r="3" spans="1:8" x14ac:dyDescent="0.25">
      <c r="A3" s="28" t="s">
        <v>8</v>
      </c>
      <c r="B3" s="29" t="s">
        <v>9</v>
      </c>
      <c r="C3" s="8" t="s">
        <v>3</v>
      </c>
      <c r="D3" s="11" t="s">
        <v>17</v>
      </c>
      <c r="E3" s="11" t="s">
        <v>17</v>
      </c>
      <c r="F3" s="11" t="s">
        <v>17</v>
      </c>
      <c r="G3" s="16">
        <v>0</v>
      </c>
      <c r="H3" s="38"/>
    </row>
    <row r="4" spans="1:8" x14ac:dyDescent="0.25">
      <c r="A4" s="28"/>
      <c r="B4" s="29">
        <v>0</v>
      </c>
      <c r="C4" s="8" t="s">
        <v>4</v>
      </c>
      <c r="D4" s="12">
        <f>D9+D14+D19</f>
        <v>9656.3000000000011</v>
      </c>
      <c r="E4" s="12">
        <f t="shared" ref="E4:F4" si="0">E9+E14+E19</f>
        <v>9656.3000000000011</v>
      </c>
      <c r="F4" s="12">
        <f t="shared" si="0"/>
        <v>0</v>
      </c>
      <c r="G4" s="16">
        <f>F4/E4*100</f>
        <v>0</v>
      </c>
      <c r="H4" s="38"/>
    </row>
    <row r="5" spans="1:8" x14ac:dyDescent="0.25">
      <c r="A5" s="28"/>
      <c r="B5" s="29">
        <v>0</v>
      </c>
      <c r="C5" s="8" t="s">
        <v>5</v>
      </c>
      <c r="D5" s="12">
        <f>D10+D15+D20</f>
        <v>15871.6</v>
      </c>
      <c r="E5" s="12">
        <f t="shared" ref="E5:F5" si="1">E10+E15+E20</f>
        <v>12521.6</v>
      </c>
      <c r="F5" s="12">
        <f t="shared" si="1"/>
        <v>1421.2</v>
      </c>
      <c r="G5" s="16">
        <f>F5/E5*100</f>
        <v>11.349987222080244</v>
      </c>
      <c r="H5" s="38"/>
    </row>
    <row r="6" spans="1:8" x14ac:dyDescent="0.25">
      <c r="A6" s="28"/>
      <c r="B6" s="29"/>
      <c r="C6" s="7" t="s">
        <v>6</v>
      </c>
      <c r="D6" s="15">
        <f>D11+D16+D21</f>
        <v>0</v>
      </c>
      <c r="E6" s="15">
        <f t="shared" ref="E6:F6" si="2">E11+E16+E21</f>
        <v>0</v>
      </c>
      <c r="F6" s="15">
        <f t="shared" si="2"/>
        <v>0</v>
      </c>
      <c r="G6" s="16">
        <v>0</v>
      </c>
      <c r="H6" s="38"/>
    </row>
    <row r="7" spans="1:8" x14ac:dyDescent="0.25">
      <c r="A7" s="28"/>
      <c r="B7" s="29"/>
      <c r="C7" s="6" t="s">
        <v>7</v>
      </c>
      <c r="D7" s="13">
        <f>SUM(D3:D6)</f>
        <v>25527.9</v>
      </c>
      <c r="E7" s="2">
        <f>SUM(E3:E6)</f>
        <v>22177.9</v>
      </c>
      <c r="F7" s="2">
        <f>SUM(F3:F6)</f>
        <v>1421.2</v>
      </c>
      <c r="G7" s="17">
        <f>F7/E7*100</f>
        <v>6.4081811172383318</v>
      </c>
      <c r="H7" s="38"/>
    </row>
    <row r="8" spans="1:8" ht="23.1" customHeight="1" x14ac:dyDescent="0.25">
      <c r="A8" s="22">
        <v>1</v>
      </c>
      <c r="B8" s="25" t="s">
        <v>10</v>
      </c>
      <c r="C8" s="8" t="s">
        <v>3</v>
      </c>
      <c r="D8" s="1">
        <v>0</v>
      </c>
      <c r="E8" s="1">
        <v>0</v>
      </c>
      <c r="F8" s="1">
        <v>0</v>
      </c>
      <c r="G8" s="16">
        <v>0</v>
      </c>
      <c r="H8" s="36" t="s">
        <v>20</v>
      </c>
    </row>
    <row r="9" spans="1:8" ht="23.1" customHeight="1" x14ac:dyDescent="0.25">
      <c r="A9" s="23"/>
      <c r="B9" s="26"/>
      <c r="C9" s="8" t="s">
        <v>4</v>
      </c>
      <c r="D9" s="12">
        <v>7974.1</v>
      </c>
      <c r="E9" s="1">
        <v>7974.1</v>
      </c>
      <c r="F9" s="1">
        <v>0</v>
      </c>
      <c r="G9" s="16">
        <f t="shared" ref="G9:G15" si="3">F9/E9*100</f>
        <v>0</v>
      </c>
      <c r="H9" s="36"/>
    </row>
    <row r="10" spans="1:8" ht="23.1" customHeight="1" x14ac:dyDescent="0.25">
      <c r="A10" s="23"/>
      <c r="B10" s="26"/>
      <c r="C10" s="8" t="s">
        <v>5</v>
      </c>
      <c r="D10" s="1">
        <v>0</v>
      </c>
      <c r="E10" s="1">
        <v>0</v>
      </c>
      <c r="F10" s="1">
        <v>0</v>
      </c>
      <c r="G10" s="16">
        <v>0</v>
      </c>
      <c r="H10" s="36"/>
    </row>
    <row r="11" spans="1:8" ht="23.1" customHeight="1" x14ac:dyDescent="0.25">
      <c r="A11" s="23"/>
      <c r="B11" s="26"/>
      <c r="C11" s="7" t="s">
        <v>6</v>
      </c>
      <c r="D11" s="1">
        <v>0</v>
      </c>
      <c r="E11" s="1">
        <v>0</v>
      </c>
      <c r="F11" s="1">
        <v>0</v>
      </c>
      <c r="G11" s="16">
        <v>0</v>
      </c>
      <c r="H11" s="36"/>
    </row>
    <row r="12" spans="1:8" ht="23.1" customHeight="1" x14ac:dyDescent="0.25">
      <c r="A12" s="24"/>
      <c r="B12" s="27"/>
      <c r="C12" s="6" t="s">
        <v>7</v>
      </c>
      <c r="D12" s="13">
        <f>D8+D9+D10+D11</f>
        <v>7974.1</v>
      </c>
      <c r="E12" s="2">
        <f t="shared" ref="E12:F12" si="4">SUM(E8:E11)</f>
        <v>7974.1</v>
      </c>
      <c r="F12" s="2">
        <f t="shared" si="4"/>
        <v>0</v>
      </c>
      <c r="G12" s="17">
        <f t="shared" si="3"/>
        <v>0</v>
      </c>
      <c r="H12" s="37"/>
    </row>
    <row r="13" spans="1:8" ht="17.100000000000001" customHeight="1" x14ac:dyDescent="0.25">
      <c r="A13" s="22">
        <v>2</v>
      </c>
      <c r="B13" s="25" t="s">
        <v>11</v>
      </c>
      <c r="C13" s="8" t="s">
        <v>3</v>
      </c>
      <c r="D13" s="14">
        <v>0</v>
      </c>
      <c r="E13" s="3">
        <v>0</v>
      </c>
      <c r="F13" s="3">
        <v>0</v>
      </c>
      <c r="G13" s="16">
        <v>0</v>
      </c>
      <c r="H13" s="18" t="s">
        <v>21</v>
      </c>
    </row>
    <row r="14" spans="1:8" ht="17.100000000000001" customHeight="1" x14ac:dyDescent="0.25">
      <c r="A14" s="23"/>
      <c r="B14" s="26"/>
      <c r="C14" s="8" t="s">
        <v>4</v>
      </c>
      <c r="D14" s="12">
        <v>1682.2</v>
      </c>
      <c r="E14" s="3">
        <v>1682.2</v>
      </c>
      <c r="F14" s="3">
        <v>0</v>
      </c>
      <c r="G14" s="16">
        <f t="shared" si="3"/>
        <v>0</v>
      </c>
      <c r="H14" s="18"/>
    </row>
    <row r="15" spans="1:8" ht="17.100000000000001" customHeight="1" x14ac:dyDescent="0.25">
      <c r="A15" s="23"/>
      <c r="B15" s="26"/>
      <c r="C15" s="8" t="s">
        <v>5</v>
      </c>
      <c r="D15" s="12">
        <v>15817.6</v>
      </c>
      <c r="E15" s="1">
        <v>12467.6</v>
      </c>
      <c r="F15" s="1">
        <v>1421.2</v>
      </c>
      <c r="G15" s="16">
        <f t="shared" si="3"/>
        <v>11.399146587955981</v>
      </c>
      <c r="H15" s="18"/>
    </row>
    <row r="16" spans="1:8" ht="17.100000000000001" customHeight="1" x14ac:dyDescent="0.25">
      <c r="A16" s="23"/>
      <c r="B16" s="26"/>
      <c r="C16" s="7" t="s">
        <v>6</v>
      </c>
      <c r="D16" s="1">
        <v>0</v>
      </c>
      <c r="E16" s="3">
        <v>0</v>
      </c>
      <c r="F16" s="3">
        <v>0</v>
      </c>
      <c r="G16" s="16">
        <v>0</v>
      </c>
      <c r="H16" s="18"/>
    </row>
    <row r="17" spans="1:8" ht="126.75" customHeight="1" x14ac:dyDescent="0.25">
      <c r="A17" s="24"/>
      <c r="B17" s="27"/>
      <c r="C17" s="5" t="s">
        <v>7</v>
      </c>
      <c r="D17" s="13">
        <f>D13+D14+D15+D16</f>
        <v>17499.8</v>
      </c>
      <c r="E17" s="13">
        <f t="shared" ref="E17:F17" si="5">E13+E14+E15+E16</f>
        <v>14149.800000000001</v>
      </c>
      <c r="F17" s="13">
        <f t="shared" si="5"/>
        <v>1421.2</v>
      </c>
      <c r="G17" s="17">
        <f>F17/E17*100</f>
        <v>10.043958218490721</v>
      </c>
      <c r="H17" s="19"/>
    </row>
    <row r="18" spans="1:8" ht="15" customHeight="1" x14ac:dyDescent="0.25">
      <c r="A18" s="22">
        <v>3</v>
      </c>
      <c r="B18" s="25" t="s">
        <v>12</v>
      </c>
      <c r="C18" s="8" t="s">
        <v>3</v>
      </c>
      <c r="D18" s="16" t="s">
        <v>17</v>
      </c>
      <c r="E18" s="1">
        <v>0</v>
      </c>
      <c r="F18" s="1">
        <v>0</v>
      </c>
      <c r="G18" s="16">
        <v>0</v>
      </c>
      <c r="H18" s="18" t="s">
        <v>19</v>
      </c>
    </row>
    <row r="19" spans="1:8" x14ac:dyDescent="0.25">
      <c r="A19" s="23"/>
      <c r="B19" s="26"/>
      <c r="C19" s="8" t="s">
        <v>4</v>
      </c>
      <c r="D19" s="16">
        <v>0</v>
      </c>
      <c r="E19" s="1">
        <v>0</v>
      </c>
      <c r="F19" s="1">
        <v>0</v>
      </c>
      <c r="G19" s="16">
        <v>0</v>
      </c>
      <c r="H19" s="18"/>
    </row>
    <row r="20" spans="1:8" x14ac:dyDescent="0.25">
      <c r="A20" s="23"/>
      <c r="B20" s="26"/>
      <c r="C20" s="8" t="s">
        <v>5</v>
      </c>
      <c r="D20" s="16">
        <v>54</v>
      </c>
      <c r="E20" s="1">
        <v>54</v>
      </c>
      <c r="F20" s="1">
        <v>0</v>
      </c>
      <c r="G20" s="16">
        <v>0</v>
      </c>
      <c r="H20" s="18"/>
    </row>
    <row r="21" spans="1:8" x14ac:dyDescent="0.25">
      <c r="A21" s="23"/>
      <c r="B21" s="26"/>
      <c r="C21" s="7" t="s">
        <v>6</v>
      </c>
      <c r="D21" s="16">
        <v>0</v>
      </c>
      <c r="E21" s="1">
        <v>0</v>
      </c>
      <c r="F21" s="1">
        <v>0</v>
      </c>
      <c r="G21" s="16">
        <v>0</v>
      </c>
      <c r="H21" s="18"/>
    </row>
    <row r="22" spans="1:8" x14ac:dyDescent="0.25">
      <c r="A22" s="24"/>
      <c r="B22" s="27"/>
      <c r="C22" s="6" t="s">
        <v>7</v>
      </c>
      <c r="D22" s="16">
        <v>0</v>
      </c>
      <c r="E22" s="1">
        <v>0</v>
      </c>
      <c r="F22" s="1">
        <v>0</v>
      </c>
      <c r="G22" s="16" t="s">
        <v>17</v>
      </c>
      <c r="H22" s="19"/>
    </row>
  </sheetData>
  <mergeCells count="16">
    <mergeCell ref="H18:H22"/>
    <mergeCell ref="H13:H17"/>
    <mergeCell ref="C1:C2"/>
    <mergeCell ref="A8:A12"/>
    <mergeCell ref="B8:B12"/>
    <mergeCell ref="A3:A7"/>
    <mergeCell ref="B3:B7"/>
    <mergeCell ref="H1:H2"/>
    <mergeCell ref="A18:A22"/>
    <mergeCell ref="B18:B22"/>
    <mergeCell ref="A1:B2"/>
    <mergeCell ref="D1:G1"/>
    <mergeCell ref="A13:A17"/>
    <mergeCell ref="B13:B17"/>
    <mergeCell ref="H8:H12"/>
    <mergeCell ref="H3:H7"/>
  </mergeCells>
  <pageMargins left="0.7" right="0.7" top="0.75" bottom="0.75" header="0.3" footer="0.3"/>
  <pageSetup paperSize="9" scale="7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агропром.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Аминева</dc:creator>
  <cp:lastModifiedBy>Маргарита Васнева</cp:lastModifiedBy>
  <cp:lastPrinted>2025-01-20T12:41:56Z</cp:lastPrinted>
  <dcterms:created xsi:type="dcterms:W3CDTF">2006-09-16T00:00:00Z</dcterms:created>
  <dcterms:modified xsi:type="dcterms:W3CDTF">2026-04-27T13:56:56Z</dcterms:modified>
</cp:coreProperties>
</file>